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3 Werpol\"/>
    </mc:Choice>
  </mc:AlternateContent>
  <xr:revisionPtr revIDLastSave="0" documentId="8_{F85A90DA-467C-42E6-A839-C515C89C186C}" xr6:coauthVersionLast="47" xr6:coauthVersionMax="47" xr10:uidLastSave="{00000000-0000-0000-0000-000000000000}"/>
  <bookViews>
    <workbookView xWindow="-120" yWindow="-120" windowWidth="29040" windowHeight="15720" xr2:uid="{C90B6992-F7BB-4D96-A583-6F00D84C7203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  <c r="I84" i="1"/>
  <c r="K84" i="1" s="1"/>
  <c r="L84" i="1" s="1"/>
  <c r="I83" i="1"/>
  <c r="K83" i="1" s="1"/>
  <c r="L83" i="1" s="1"/>
  <c r="I82" i="1"/>
  <c r="K82" i="1" s="1"/>
  <c r="I81" i="1"/>
  <c r="K80" i="1"/>
  <c r="I80" i="1"/>
  <c r="L80" i="1" s="1"/>
  <c r="K79" i="1"/>
  <c r="L79" i="1" s="1"/>
  <c r="I79" i="1"/>
  <c r="K78" i="1"/>
  <c r="L78" i="1" s="1"/>
  <c r="I78" i="1"/>
  <c r="I77" i="1"/>
  <c r="I76" i="1"/>
  <c r="K76" i="1" s="1"/>
  <c r="L76" i="1" s="1"/>
  <c r="I75" i="1"/>
  <c r="K75" i="1" s="1"/>
  <c r="L75" i="1" s="1"/>
  <c r="I74" i="1"/>
  <c r="I73" i="1"/>
  <c r="K72" i="1"/>
  <c r="I72" i="1"/>
  <c r="L72" i="1" s="1"/>
  <c r="K71" i="1"/>
  <c r="L71" i="1" s="1"/>
  <c r="I71" i="1"/>
  <c r="K70" i="1"/>
  <c r="L70" i="1" s="1"/>
  <c r="I70" i="1"/>
  <c r="I69" i="1"/>
  <c r="I68" i="1"/>
  <c r="K68" i="1" s="1"/>
  <c r="L68" i="1" s="1"/>
  <c r="I67" i="1"/>
  <c r="K67" i="1" s="1"/>
  <c r="L67" i="1" s="1"/>
  <c r="I66" i="1"/>
  <c r="I65" i="1"/>
  <c r="K64" i="1"/>
  <c r="I64" i="1"/>
  <c r="L64" i="1" s="1"/>
  <c r="K63" i="1"/>
  <c r="L63" i="1" s="1"/>
  <c r="I63" i="1"/>
  <c r="K62" i="1"/>
  <c r="L62" i="1" s="1"/>
  <c r="I62" i="1"/>
  <c r="I61" i="1"/>
  <c r="I60" i="1"/>
  <c r="K60" i="1" s="1"/>
  <c r="L60" i="1" s="1"/>
  <c r="I59" i="1"/>
  <c r="K59" i="1" s="1"/>
  <c r="L59" i="1" s="1"/>
  <c r="I58" i="1"/>
  <c r="K58" i="1" s="1"/>
  <c r="I57" i="1"/>
  <c r="K56" i="1"/>
  <c r="I56" i="1"/>
  <c r="L56" i="1" s="1"/>
  <c r="K55" i="1"/>
  <c r="L55" i="1" s="1"/>
  <c r="I55" i="1"/>
  <c r="K54" i="1"/>
  <c r="L54" i="1" s="1"/>
  <c r="I54" i="1"/>
  <c r="I53" i="1"/>
  <c r="I52" i="1"/>
  <c r="K52" i="1" s="1"/>
  <c r="L52" i="1" s="1"/>
  <c r="I51" i="1"/>
  <c r="K51" i="1" s="1"/>
  <c r="L51" i="1" s="1"/>
  <c r="I50" i="1"/>
  <c r="K50" i="1" s="1"/>
  <c r="I47" i="1"/>
  <c r="I42" i="1"/>
  <c r="K37" i="1"/>
  <c r="L37" i="1" s="1"/>
  <c r="I37" i="1"/>
  <c r="K32" i="1"/>
  <c r="L32" i="1" s="1"/>
  <c r="I32" i="1"/>
  <c r="F87" i="1" s="1"/>
  <c r="L66" i="1" l="1"/>
  <c r="L47" i="1"/>
  <c r="K47" i="1"/>
  <c r="K57" i="1"/>
  <c r="L57" i="1" s="1"/>
  <c r="K65" i="1"/>
  <c r="L65" i="1" s="1"/>
  <c r="K73" i="1"/>
  <c r="L73" i="1" s="1"/>
  <c r="K81" i="1"/>
  <c r="L81" i="1" s="1"/>
  <c r="K66" i="1"/>
  <c r="K74" i="1"/>
  <c r="L74" i="1" s="1"/>
  <c r="L50" i="1"/>
  <c r="K53" i="1"/>
  <c r="L53" i="1" s="1"/>
  <c r="L58" i="1"/>
  <c r="K61" i="1"/>
  <c r="L61" i="1" s="1"/>
  <c r="K69" i="1"/>
  <c r="L69" i="1" s="1"/>
  <c r="K77" i="1"/>
  <c r="L77" i="1" s="1"/>
  <c r="L82" i="1"/>
  <c r="K85" i="1"/>
  <c r="L85" i="1" s="1"/>
  <c r="K42" i="1"/>
  <c r="L42" i="1" s="1"/>
  <c r="F88" i="1" s="1"/>
</calcChain>
</file>

<file path=xl/sharedStrings.xml><?xml version="1.0" encoding="utf-8"?>
<sst xmlns="http://schemas.openxmlformats.org/spreadsheetml/2006/main" count="248" uniqueCount="160">
  <si>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</si>
  <si>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</si>
  <si>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</si>
  <si>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</si>
  <si>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</si>
  <si>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</si>
  <si>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</si>
  <si>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</si>
  <si>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3 Werpol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</si>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</sst>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10092-CF8F-4F06-AA83-3F1D8F4ECF90}">
  <dimension ref="B1:O126"/>
  <sheetViews>
    <sheetView tabSelected="1" topLeftCell="A8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2783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1974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336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490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9" customHeight="1" x14ac:dyDescent="0.2"/>
    <row r="49" spans="2:13" s="1" customFormat="1" ht="45.4" customHeight="1" x14ac:dyDescent="0.2">
      <c r="B49" s="14" t="s">
        <v>11</v>
      </c>
      <c r="C49" s="15" t="s">
        <v>12</v>
      </c>
      <c r="D49" s="16" t="s">
        <v>13</v>
      </c>
      <c r="E49" s="16" t="s">
        <v>14</v>
      </c>
      <c r="F49" s="16" t="s">
        <v>15</v>
      </c>
      <c r="G49" s="16" t="s">
        <v>16</v>
      </c>
      <c r="H49" s="16" t="s">
        <v>17</v>
      </c>
      <c r="I49" s="15" t="s">
        <v>18</v>
      </c>
      <c r="J49" s="16" t="s">
        <v>19</v>
      </c>
      <c r="K49" s="16" t="s">
        <v>20</v>
      </c>
      <c r="L49" s="17" t="s">
        <v>21</v>
      </c>
      <c r="M49" s="17"/>
    </row>
    <row r="50" spans="2:13" s="1" customFormat="1" ht="28.7" customHeight="1" x14ac:dyDescent="0.2">
      <c r="B50" s="18">
        <v>5</v>
      </c>
      <c r="C50" s="19" t="s">
        <v>29</v>
      </c>
      <c r="D50" s="19" t="s">
        <v>30</v>
      </c>
      <c r="E50" s="20" t="s">
        <v>31</v>
      </c>
      <c r="F50" s="19" t="s">
        <v>32</v>
      </c>
      <c r="G50" s="21">
        <v>694.75</v>
      </c>
      <c r="H50" s="22"/>
      <c r="I50" s="23">
        <f>ROUND((G50*H50),2)</f>
        <v>0</v>
      </c>
      <c r="J50" s="18">
        <v>8</v>
      </c>
      <c r="K50" s="23">
        <f>ROUND((I50*(J50/100)),2)</f>
        <v>0</v>
      </c>
      <c r="L50" s="24">
        <f>I50+K50</f>
        <v>0</v>
      </c>
      <c r="M50" s="24"/>
    </row>
    <row r="51" spans="2:13" s="1" customFormat="1" ht="28.7" customHeight="1" x14ac:dyDescent="0.2">
      <c r="B51" s="18">
        <v>6</v>
      </c>
      <c r="C51" s="19" t="s">
        <v>33</v>
      </c>
      <c r="D51" s="19" t="s">
        <v>34</v>
      </c>
      <c r="E51" s="20" t="s">
        <v>35</v>
      </c>
      <c r="F51" s="19" t="s">
        <v>32</v>
      </c>
      <c r="G51" s="21">
        <v>10</v>
      </c>
      <c r="H51" s="22"/>
      <c r="I51" s="23">
        <f>ROUND((G51*H51),2)</f>
        <v>0</v>
      </c>
      <c r="J51" s="18">
        <v>8</v>
      </c>
      <c r="K51" s="23">
        <f>ROUND((I51*(J51/100)),2)</f>
        <v>0</v>
      </c>
      <c r="L51" s="24">
        <f>I51+K51</f>
        <v>0</v>
      </c>
      <c r="M51" s="24"/>
    </row>
    <row r="52" spans="2:13" s="1" customFormat="1" ht="19.7" customHeight="1" x14ac:dyDescent="0.2">
      <c r="B52" s="18">
        <v>7</v>
      </c>
      <c r="C52" s="19" t="s">
        <v>36</v>
      </c>
      <c r="D52" s="19" t="s">
        <v>37</v>
      </c>
      <c r="E52" s="20" t="s">
        <v>38</v>
      </c>
      <c r="F52" s="19" t="s">
        <v>32</v>
      </c>
      <c r="G52" s="21">
        <v>10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19.7" customHeight="1" x14ac:dyDescent="0.2">
      <c r="B53" s="18">
        <v>8</v>
      </c>
      <c r="C53" s="19" t="s">
        <v>39</v>
      </c>
      <c r="D53" s="19" t="s">
        <v>40</v>
      </c>
      <c r="E53" s="20" t="s">
        <v>41</v>
      </c>
      <c r="F53" s="19" t="s">
        <v>42</v>
      </c>
      <c r="G53" s="21">
        <v>8.0500000000000007</v>
      </c>
      <c r="H53" s="22"/>
      <c r="I53" s="23">
        <f>ROUND((G53*H53),2)</f>
        <v>0</v>
      </c>
      <c r="J53" s="18">
        <v>8</v>
      </c>
      <c r="K53" s="23">
        <f>ROUND((I53*(J53/100)),2)</f>
        <v>0</v>
      </c>
      <c r="L53" s="24">
        <f>I53+K53</f>
        <v>0</v>
      </c>
      <c r="M53" s="24"/>
    </row>
    <row r="54" spans="2:13" s="1" customFormat="1" ht="19.7" customHeight="1" x14ac:dyDescent="0.2">
      <c r="B54" s="18">
        <v>9</v>
      </c>
      <c r="C54" s="19" t="s">
        <v>43</v>
      </c>
      <c r="D54" s="19" t="s">
        <v>44</v>
      </c>
      <c r="E54" s="20" t="s">
        <v>45</v>
      </c>
      <c r="F54" s="19" t="s">
        <v>42</v>
      </c>
      <c r="G54" s="21">
        <v>8.0500000000000007</v>
      </c>
      <c r="H54" s="22"/>
      <c r="I54" s="23">
        <f>ROUND((G54*H54),2)</f>
        <v>0</v>
      </c>
      <c r="J54" s="18">
        <v>8</v>
      </c>
      <c r="K54" s="23">
        <f>ROUND((I54*(J54/100)),2)</f>
        <v>0</v>
      </c>
      <c r="L54" s="24">
        <f>I54+K54</f>
        <v>0</v>
      </c>
      <c r="M54" s="24"/>
    </row>
    <row r="55" spans="2:13" s="1" customFormat="1" ht="19.7" customHeight="1" x14ac:dyDescent="0.2">
      <c r="B55" s="18">
        <v>10</v>
      </c>
      <c r="C55" s="19" t="s">
        <v>46</v>
      </c>
      <c r="D55" s="19" t="s">
        <v>47</v>
      </c>
      <c r="E55" s="20" t="s">
        <v>48</v>
      </c>
      <c r="F55" s="19" t="s">
        <v>49</v>
      </c>
      <c r="G55" s="21">
        <v>5.55</v>
      </c>
      <c r="H55" s="22"/>
      <c r="I55" s="23">
        <f>ROUND((G55*H55),2)</f>
        <v>0</v>
      </c>
      <c r="J55" s="18">
        <v>8</v>
      </c>
      <c r="K55" s="23">
        <f>ROUND((I55*(J55/100)),2)</f>
        <v>0</v>
      </c>
      <c r="L55" s="24">
        <f>I55+K55</f>
        <v>0</v>
      </c>
      <c r="M55" s="24"/>
    </row>
    <row r="56" spans="2:13" s="1" customFormat="1" ht="19.7" customHeight="1" x14ac:dyDescent="0.2">
      <c r="B56" s="18">
        <v>11</v>
      </c>
      <c r="C56" s="19" t="s">
        <v>50</v>
      </c>
      <c r="D56" s="19" t="s">
        <v>51</v>
      </c>
      <c r="E56" s="20" t="s">
        <v>52</v>
      </c>
      <c r="F56" s="19" t="s">
        <v>49</v>
      </c>
      <c r="G56" s="21">
        <v>42.43</v>
      </c>
      <c r="H56" s="22"/>
      <c r="I56" s="23">
        <f>ROUND((G56*H56),2)</f>
        <v>0</v>
      </c>
      <c r="J56" s="18">
        <v>8</v>
      </c>
      <c r="K56" s="23">
        <f>ROUND((I56*(J56/100)),2)</f>
        <v>0</v>
      </c>
      <c r="L56" s="24">
        <f>I56+K56</f>
        <v>0</v>
      </c>
      <c r="M56" s="24"/>
    </row>
    <row r="57" spans="2:13" s="1" customFormat="1" ht="19.7" customHeight="1" x14ac:dyDescent="0.2">
      <c r="B57" s="18">
        <v>12</v>
      </c>
      <c r="C57" s="19" t="s">
        <v>53</v>
      </c>
      <c r="D57" s="19" t="s">
        <v>54</v>
      </c>
      <c r="E57" s="20" t="s">
        <v>55</v>
      </c>
      <c r="F57" s="19" t="s">
        <v>49</v>
      </c>
      <c r="G57" s="21">
        <v>47.98</v>
      </c>
      <c r="H57" s="22"/>
      <c r="I57" s="23">
        <f>ROUND((G57*H57),2)</f>
        <v>0</v>
      </c>
      <c r="J57" s="18">
        <v>8</v>
      </c>
      <c r="K57" s="23">
        <f>ROUND((I57*(J57/100)),2)</f>
        <v>0</v>
      </c>
      <c r="L57" s="24">
        <f>I57+K57</f>
        <v>0</v>
      </c>
      <c r="M57" s="24"/>
    </row>
    <row r="58" spans="2:13" s="1" customFormat="1" ht="28.7" customHeight="1" x14ac:dyDescent="0.2">
      <c r="B58" s="18">
        <v>13</v>
      </c>
      <c r="C58" s="19" t="s">
        <v>56</v>
      </c>
      <c r="D58" s="19" t="s">
        <v>57</v>
      </c>
      <c r="E58" s="20" t="s">
        <v>58</v>
      </c>
      <c r="F58" s="19" t="s">
        <v>42</v>
      </c>
      <c r="G58" s="21">
        <v>1</v>
      </c>
      <c r="H58" s="22"/>
      <c r="I58" s="23">
        <f>ROUND((G58*H58),2)</f>
        <v>0</v>
      </c>
      <c r="J58" s="18">
        <v>8</v>
      </c>
      <c r="K58" s="23">
        <f>ROUND((I58*(J58/100)),2)</f>
        <v>0</v>
      </c>
      <c r="L58" s="24">
        <f>I58+K58</f>
        <v>0</v>
      </c>
      <c r="M58" s="24"/>
    </row>
    <row r="59" spans="2:13" s="1" customFormat="1" ht="28.7" customHeight="1" x14ac:dyDescent="0.2">
      <c r="B59" s="18">
        <v>14</v>
      </c>
      <c r="C59" s="19" t="s">
        <v>59</v>
      </c>
      <c r="D59" s="19" t="s">
        <v>60</v>
      </c>
      <c r="E59" s="20" t="s">
        <v>61</v>
      </c>
      <c r="F59" s="19" t="s">
        <v>42</v>
      </c>
      <c r="G59" s="21">
        <v>34</v>
      </c>
      <c r="H59" s="22"/>
      <c r="I59" s="23">
        <f>ROUND((G59*H59),2)</f>
        <v>0</v>
      </c>
      <c r="J59" s="18">
        <v>8</v>
      </c>
      <c r="K59" s="23">
        <f>ROUND((I59*(J59/100)),2)</f>
        <v>0</v>
      </c>
      <c r="L59" s="24">
        <f>I59+K59</f>
        <v>0</v>
      </c>
      <c r="M59" s="24"/>
    </row>
    <row r="60" spans="2:13" s="1" customFormat="1" ht="28.7" customHeight="1" x14ac:dyDescent="0.2">
      <c r="B60" s="18">
        <v>15</v>
      </c>
      <c r="C60" s="19" t="s">
        <v>62</v>
      </c>
      <c r="D60" s="19" t="s">
        <v>63</v>
      </c>
      <c r="E60" s="20" t="s">
        <v>64</v>
      </c>
      <c r="F60" s="19" t="s">
        <v>42</v>
      </c>
      <c r="G60" s="21">
        <v>1</v>
      </c>
      <c r="H60" s="22"/>
      <c r="I60" s="23">
        <f>ROUND((G60*H60),2)</f>
        <v>0</v>
      </c>
      <c r="J60" s="18">
        <v>8</v>
      </c>
      <c r="K60" s="23">
        <f>ROUND((I60*(J60/100)),2)</f>
        <v>0</v>
      </c>
      <c r="L60" s="24">
        <f>I60+K60</f>
        <v>0</v>
      </c>
      <c r="M60" s="24"/>
    </row>
    <row r="61" spans="2:13" s="1" customFormat="1" ht="19.7" customHeight="1" x14ac:dyDescent="0.2">
      <c r="B61" s="18">
        <v>16</v>
      </c>
      <c r="C61" s="19" t="s">
        <v>65</v>
      </c>
      <c r="D61" s="19" t="s">
        <v>66</v>
      </c>
      <c r="E61" s="20" t="s">
        <v>67</v>
      </c>
      <c r="F61" s="19" t="s">
        <v>42</v>
      </c>
      <c r="G61" s="21">
        <v>23.02</v>
      </c>
      <c r="H61" s="22"/>
      <c r="I61" s="23">
        <f>ROUND((G61*H61),2)</f>
        <v>0</v>
      </c>
      <c r="J61" s="18">
        <v>8</v>
      </c>
      <c r="K61" s="23">
        <f>ROUND((I61*(J61/100)),2)</f>
        <v>0</v>
      </c>
      <c r="L61" s="24">
        <f>I61+K61</f>
        <v>0</v>
      </c>
      <c r="M61" s="24"/>
    </row>
    <row r="62" spans="2:13" s="1" customFormat="1" ht="19.7" customHeight="1" x14ac:dyDescent="0.2">
      <c r="B62" s="18">
        <v>17</v>
      </c>
      <c r="C62" s="19" t="s">
        <v>68</v>
      </c>
      <c r="D62" s="19" t="s">
        <v>69</v>
      </c>
      <c r="E62" s="20" t="s">
        <v>70</v>
      </c>
      <c r="F62" s="19" t="s">
        <v>42</v>
      </c>
      <c r="G62" s="21">
        <v>26.82</v>
      </c>
      <c r="H62" s="22"/>
      <c r="I62" s="23">
        <f>ROUND((G62*H62),2)</f>
        <v>0</v>
      </c>
      <c r="J62" s="18">
        <v>8</v>
      </c>
      <c r="K62" s="23">
        <f>ROUND((I62*(J62/100)),2)</f>
        <v>0</v>
      </c>
      <c r="L62" s="24">
        <f>I62+K62</f>
        <v>0</v>
      </c>
      <c r="M62" s="24"/>
    </row>
    <row r="63" spans="2:13" s="1" customFormat="1" ht="28.7" customHeight="1" x14ac:dyDescent="0.2">
      <c r="B63" s="18">
        <v>18</v>
      </c>
      <c r="C63" s="19" t="s">
        <v>71</v>
      </c>
      <c r="D63" s="19" t="s">
        <v>72</v>
      </c>
      <c r="E63" s="20" t="s">
        <v>73</v>
      </c>
      <c r="F63" s="19" t="s">
        <v>42</v>
      </c>
      <c r="G63" s="21">
        <v>0.55000000000000004</v>
      </c>
      <c r="H63" s="22"/>
      <c r="I63" s="23">
        <f>ROUND((G63*H63),2)</f>
        <v>0</v>
      </c>
      <c r="J63" s="18">
        <v>8</v>
      </c>
      <c r="K63" s="23">
        <f>ROUND((I63*(J63/100)),2)</f>
        <v>0</v>
      </c>
      <c r="L63" s="24">
        <f>I63+K63</f>
        <v>0</v>
      </c>
      <c r="M63" s="24"/>
    </row>
    <row r="64" spans="2:13" s="1" customFormat="1" ht="28.7" customHeight="1" x14ac:dyDescent="0.2">
      <c r="B64" s="18">
        <v>19</v>
      </c>
      <c r="C64" s="19" t="s">
        <v>74</v>
      </c>
      <c r="D64" s="19" t="s">
        <v>75</v>
      </c>
      <c r="E64" s="20" t="s">
        <v>76</v>
      </c>
      <c r="F64" s="19" t="s">
        <v>49</v>
      </c>
      <c r="G64" s="21">
        <v>132.04</v>
      </c>
      <c r="H64" s="22"/>
      <c r="I64" s="23">
        <f>ROUND((G64*H64),2)</f>
        <v>0</v>
      </c>
      <c r="J64" s="18">
        <v>8</v>
      </c>
      <c r="K64" s="23">
        <f>ROUND((I64*(J64/100)),2)</f>
        <v>0</v>
      </c>
      <c r="L64" s="24">
        <f>I64+K64</f>
        <v>0</v>
      </c>
      <c r="M64" s="24"/>
    </row>
    <row r="65" spans="2:13" s="1" customFormat="1" ht="19.7" customHeight="1" x14ac:dyDescent="0.2">
      <c r="B65" s="18">
        <v>20</v>
      </c>
      <c r="C65" s="19" t="s">
        <v>77</v>
      </c>
      <c r="D65" s="19" t="s">
        <v>78</v>
      </c>
      <c r="E65" s="20" t="s">
        <v>79</v>
      </c>
      <c r="F65" s="19" t="s">
        <v>80</v>
      </c>
      <c r="G65" s="21">
        <v>70.8</v>
      </c>
      <c r="H65" s="22"/>
      <c r="I65" s="23">
        <f>ROUND((G65*H65),2)</f>
        <v>0</v>
      </c>
      <c r="J65" s="18">
        <v>23</v>
      </c>
      <c r="K65" s="23">
        <f>ROUND((I65*(J65/100)),2)</f>
        <v>0</v>
      </c>
      <c r="L65" s="24">
        <f>I65+K65</f>
        <v>0</v>
      </c>
      <c r="M65" s="24"/>
    </row>
    <row r="66" spans="2:13" s="1" customFormat="1" ht="19.7" customHeight="1" x14ac:dyDescent="0.2">
      <c r="B66" s="18">
        <v>21</v>
      </c>
      <c r="C66" s="19" t="s">
        <v>81</v>
      </c>
      <c r="D66" s="19" t="s">
        <v>82</v>
      </c>
      <c r="E66" s="20" t="s">
        <v>83</v>
      </c>
      <c r="F66" s="19" t="s">
        <v>80</v>
      </c>
      <c r="G66" s="21">
        <v>0.1</v>
      </c>
      <c r="H66" s="22"/>
      <c r="I66" s="23">
        <f>ROUND((G66*H66),2)</f>
        <v>0</v>
      </c>
      <c r="J66" s="18">
        <v>23</v>
      </c>
      <c r="K66" s="23">
        <f>ROUND((I66*(J66/100)),2)</f>
        <v>0</v>
      </c>
      <c r="L66" s="24">
        <f>I66+K66</f>
        <v>0</v>
      </c>
      <c r="M66" s="24"/>
    </row>
    <row r="67" spans="2:13" s="1" customFormat="1" ht="19.7" customHeight="1" x14ac:dyDescent="0.2">
      <c r="B67" s="18">
        <v>22</v>
      </c>
      <c r="C67" s="19" t="s">
        <v>84</v>
      </c>
      <c r="D67" s="19" t="s">
        <v>85</v>
      </c>
      <c r="E67" s="20" t="s">
        <v>86</v>
      </c>
      <c r="F67" s="19" t="s">
        <v>80</v>
      </c>
      <c r="G67" s="21">
        <v>2.7</v>
      </c>
      <c r="H67" s="22"/>
      <c r="I67" s="23">
        <f>ROUND((G67*H67),2)</f>
        <v>0</v>
      </c>
      <c r="J67" s="18">
        <v>23</v>
      </c>
      <c r="K67" s="23">
        <f>ROUND((I67*(J67/100)),2)</f>
        <v>0</v>
      </c>
      <c r="L67" s="24">
        <f>I67+K67</f>
        <v>0</v>
      </c>
      <c r="M67" s="24"/>
    </row>
    <row r="68" spans="2:13" s="1" customFormat="1" ht="19.7" customHeight="1" x14ac:dyDescent="0.2">
      <c r="B68" s="18">
        <v>23</v>
      </c>
      <c r="C68" s="19" t="s">
        <v>87</v>
      </c>
      <c r="D68" s="19" t="s">
        <v>88</v>
      </c>
      <c r="E68" s="20" t="s">
        <v>89</v>
      </c>
      <c r="F68" s="19" t="s">
        <v>90</v>
      </c>
      <c r="G68" s="21">
        <v>60</v>
      </c>
      <c r="H68" s="22"/>
      <c r="I68" s="23">
        <f>ROUND((G68*H68),2)</f>
        <v>0</v>
      </c>
      <c r="J68" s="18">
        <v>23</v>
      </c>
      <c r="K68" s="23">
        <f>ROUND((I68*(J68/100)),2)</f>
        <v>0</v>
      </c>
      <c r="L68" s="24">
        <f>I68+K68</f>
        <v>0</v>
      </c>
      <c r="M68" s="24"/>
    </row>
    <row r="69" spans="2:13" s="1" customFormat="1" ht="19.7" customHeight="1" x14ac:dyDescent="0.2">
      <c r="B69" s="18">
        <v>24</v>
      </c>
      <c r="C69" s="19" t="s">
        <v>91</v>
      </c>
      <c r="D69" s="19" t="s">
        <v>92</v>
      </c>
      <c r="E69" s="20" t="s">
        <v>93</v>
      </c>
      <c r="F69" s="19" t="s">
        <v>80</v>
      </c>
      <c r="G69" s="21">
        <v>10</v>
      </c>
      <c r="H69" s="22"/>
      <c r="I69" s="23">
        <f>ROUND((G69*H69),2)</f>
        <v>0</v>
      </c>
      <c r="J69" s="18">
        <v>23</v>
      </c>
      <c r="K69" s="23">
        <f>ROUND((I69*(J69/100)),2)</f>
        <v>0</v>
      </c>
      <c r="L69" s="24">
        <f>I69+K69</f>
        <v>0</v>
      </c>
      <c r="M69" s="24"/>
    </row>
    <row r="70" spans="2:13" s="1" customFormat="1" ht="19.7" customHeight="1" x14ac:dyDescent="0.2">
      <c r="B70" s="18">
        <v>25</v>
      </c>
      <c r="C70" s="19" t="s">
        <v>94</v>
      </c>
      <c r="D70" s="19" t="s">
        <v>95</v>
      </c>
      <c r="E70" s="20" t="s">
        <v>96</v>
      </c>
      <c r="F70" s="19" t="s">
        <v>97</v>
      </c>
      <c r="G70" s="21">
        <v>172</v>
      </c>
      <c r="H70" s="22"/>
      <c r="I70" s="23">
        <f>ROUND((G70*H70),2)</f>
        <v>0</v>
      </c>
      <c r="J70" s="18">
        <v>8</v>
      </c>
      <c r="K70" s="23">
        <f>ROUND((I70*(J70/100)),2)</f>
        <v>0</v>
      </c>
      <c r="L70" s="24">
        <f>I70+K70</f>
        <v>0</v>
      </c>
      <c r="M70" s="24"/>
    </row>
    <row r="71" spans="2:13" s="1" customFormat="1" ht="28.7" customHeight="1" x14ac:dyDescent="0.2">
      <c r="B71" s="18">
        <v>26</v>
      </c>
      <c r="C71" s="19" t="s">
        <v>98</v>
      </c>
      <c r="D71" s="19" t="s">
        <v>99</v>
      </c>
      <c r="E71" s="20" t="s">
        <v>100</v>
      </c>
      <c r="F71" s="19" t="s">
        <v>97</v>
      </c>
      <c r="G71" s="21">
        <v>14</v>
      </c>
      <c r="H71" s="22"/>
      <c r="I71" s="23">
        <f>ROUND((G71*H71),2)</f>
        <v>0</v>
      </c>
      <c r="J71" s="18">
        <v>8</v>
      </c>
      <c r="K71" s="23">
        <f>ROUND((I71*(J71/100)),2)</f>
        <v>0</v>
      </c>
      <c r="L71" s="24">
        <f>I71+K71</f>
        <v>0</v>
      </c>
      <c r="M71" s="24"/>
    </row>
    <row r="72" spans="2:13" s="1" customFormat="1" ht="19.7" customHeight="1" x14ac:dyDescent="0.2">
      <c r="B72" s="18">
        <v>27</v>
      </c>
      <c r="C72" s="19" t="s">
        <v>101</v>
      </c>
      <c r="D72" s="19" t="s">
        <v>102</v>
      </c>
      <c r="E72" s="20" t="s">
        <v>103</v>
      </c>
      <c r="F72" s="19" t="s">
        <v>97</v>
      </c>
      <c r="G72" s="21">
        <v>110</v>
      </c>
      <c r="H72" s="22"/>
      <c r="I72" s="23">
        <f>ROUND((G72*H72),2)</f>
        <v>0</v>
      </c>
      <c r="J72" s="18">
        <v>8</v>
      </c>
      <c r="K72" s="23">
        <f>ROUND((I72*(J72/100)),2)</f>
        <v>0</v>
      </c>
      <c r="L72" s="24">
        <f>I72+K72</f>
        <v>0</v>
      </c>
      <c r="M72" s="24"/>
    </row>
    <row r="73" spans="2:13" s="1" customFormat="1" ht="19.7" customHeight="1" x14ac:dyDescent="0.2">
      <c r="B73" s="18">
        <v>28</v>
      </c>
      <c r="C73" s="19" t="s">
        <v>104</v>
      </c>
      <c r="D73" s="19" t="s">
        <v>105</v>
      </c>
      <c r="E73" s="20" t="s">
        <v>106</v>
      </c>
      <c r="F73" s="19" t="s">
        <v>97</v>
      </c>
      <c r="G73" s="21">
        <v>1</v>
      </c>
      <c r="H73" s="22"/>
      <c r="I73" s="23">
        <f>ROUND((G73*H73),2)</f>
        <v>0</v>
      </c>
      <c r="J73" s="18">
        <v>8</v>
      </c>
      <c r="K73" s="23">
        <f>ROUND((I73*(J73/100)),2)</f>
        <v>0</v>
      </c>
      <c r="L73" s="24">
        <f>I73+K73</f>
        <v>0</v>
      </c>
      <c r="M73" s="24"/>
    </row>
    <row r="74" spans="2:13" s="1" customFormat="1" ht="28.7" customHeight="1" x14ac:dyDescent="0.2">
      <c r="B74" s="18">
        <v>29</v>
      </c>
      <c r="C74" s="19" t="s">
        <v>107</v>
      </c>
      <c r="D74" s="19" t="s">
        <v>108</v>
      </c>
      <c r="E74" s="20" t="s">
        <v>109</v>
      </c>
      <c r="F74" s="19" t="s">
        <v>25</v>
      </c>
      <c r="G74" s="21">
        <v>10</v>
      </c>
      <c r="H74" s="22"/>
      <c r="I74" s="23">
        <f>ROUND((G74*H74),2)</f>
        <v>0</v>
      </c>
      <c r="J74" s="18">
        <v>8</v>
      </c>
      <c r="K74" s="23">
        <f>ROUND((I74*(J74/100)),2)</f>
        <v>0</v>
      </c>
      <c r="L74" s="24">
        <f>I74+K74</f>
        <v>0</v>
      </c>
      <c r="M74" s="24"/>
    </row>
    <row r="75" spans="2:13" s="1" customFormat="1" ht="28.7" customHeight="1" x14ac:dyDescent="0.2">
      <c r="B75" s="18">
        <v>30</v>
      </c>
      <c r="C75" s="19" t="s">
        <v>110</v>
      </c>
      <c r="D75" s="19" t="s">
        <v>111</v>
      </c>
      <c r="E75" s="20" t="s">
        <v>112</v>
      </c>
      <c r="F75" s="19" t="s">
        <v>97</v>
      </c>
      <c r="G75" s="21">
        <v>30</v>
      </c>
      <c r="H75" s="22"/>
      <c r="I75" s="23">
        <f>ROUND((G75*H75),2)</f>
        <v>0</v>
      </c>
      <c r="J75" s="18">
        <v>8</v>
      </c>
      <c r="K75" s="23">
        <f>ROUND((I75*(J75/100)),2)</f>
        <v>0</v>
      </c>
      <c r="L75" s="24">
        <f>I75+K75</f>
        <v>0</v>
      </c>
      <c r="M75" s="24"/>
    </row>
    <row r="76" spans="2:13" s="1" customFormat="1" ht="19.7" customHeight="1" x14ac:dyDescent="0.2">
      <c r="B76" s="18">
        <v>31</v>
      </c>
      <c r="C76" s="19" t="s">
        <v>113</v>
      </c>
      <c r="D76" s="19" t="s">
        <v>114</v>
      </c>
      <c r="E76" s="20" t="s">
        <v>115</v>
      </c>
      <c r="F76" s="19" t="s">
        <v>97</v>
      </c>
      <c r="G76" s="21">
        <v>100</v>
      </c>
      <c r="H76" s="22"/>
      <c r="I76" s="23">
        <f>ROUND((G76*H76),2)</f>
        <v>0</v>
      </c>
      <c r="J76" s="18">
        <v>8</v>
      </c>
      <c r="K76" s="23">
        <f>ROUND((I76*(J76/100)),2)</f>
        <v>0</v>
      </c>
      <c r="L76" s="24">
        <f>I76+K76</f>
        <v>0</v>
      </c>
      <c r="M76" s="24"/>
    </row>
    <row r="77" spans="2:13" s="1" customFormat="1" ht="19.7" customHeight="1" x14ac:dyDescent="0.2">
      <c r="B77" s="18">
        <v>32</v>
      </c>
      <c r="C77" s="19" t="s">
        <v>116</v>
      </c>
      <c r="D77" s="19" t="s">
        <v>117</v>
      </c>
      <c r="E77" s="20" t="s">
        <v>118</v>
      </c>
      <c r="F77" s="19" t="s">
        <v>42</v>
      </c>
      <c r="G77" s="21">
        <v>0.97</v>
      </c>
      <c r="H77" s="22"/>
      <c r="I77" s="23">
        <f>ROUND((G77*H77),2)</f>
        <v>0</v>
      </c>
      <c r="J77" s="18">
        <v>8</v>
      </c>
      <c r="K77" s="23">
        <f>ROUND((I77*(J77/100)),2)</f>
        <v>0</v>
      </c>
      <c r="L77" s="24">
        <f>I77+K77</f>
        <v>0</v>
      </c>
      <c r="M77" s="24"/>
    </row>
    <row r="78" spans="2:13" s="1" customFormat="1" ht="19.7" customHeight="1" x14ac:dyDescent="0.2">
      <c r="B78" s="18">
        <v>33</v>
      </c>
      <c r="C78" s="19" t="s">
        <v>119</v>
      </c>
      <c r="D78" s="19" t="s">
        <v>120</v>
      </c>
      <c r="E78" s="20" t="s">
        <v>121</v>
      </c>
      <c r="F78" s="19" t="s">
        <v>122</v>
      </c>
      <c r="G78" s="21">
        <v>250</v>
      </c>
      <c r="H78" s="22"/>
      <c r="I78" s="23">
        <f>ROUND((G78*H78),2)</f>
        <v>0</v>
      </c>
      <c r="J78" s="18">
        <v>8</v>
      </c>
      <c r="K78" s="23">
        <f>ROUND((I78*(J78/100)),2)</f>
        <v>0</v>
      </c>
      <c r="L78" s="24">
        <f>I78+K78</f>
        <v>0</v>
      </c>
      <c r="M78" s="24"/>
    </row>
    <row r="79" spans="2:13" s="1" customFormat="1" ht="19.7" customHeight="1" x14ac:dyDescent="0.2">
      <c r="B79" s="18">
        <v>34</v>
      </c>
      <c r="C79" s="19" t="s">
        <v>123</v>
      </c>
      <c r="D79" s="19" t="s">
        <v>124</v>
      </c>
      <c r="E79" s="20" t="s">
        <v>125</v>
      </c>
      <c r="F79" s="19" t="s">
        <v>90</v>
      </c>
      <c r="G79" s="21">
        <v>226</v>
      </c>
      <c r="H79" s="22"/>
      <c r="I79" s="23">
        <f>ROUND((G79*H79),2)</f>
        <v>0</v>
      </c>
      <c r="J79" s="18">
        <v>8</v>
      </c>
      <c r="K79" s="23">
        <f>ROUND((I79*(J79/100)),2)</f>
        <v>0</v>
      </c>
      <c r="L79" s="24">
        <f>I79+K79</f>
        <v>0</v>
      </c>
      <c r="M79" s="24"/>
    </row>
    <row r="80" spans="2:13" s="1" customFormat="1" ht="19.7" customHeight="1" x14ac:dyDescent="0.2">
      <c r="B80" s="18">
        <v>35</v>
      </c>
      <c r="C80" s="19" t="s">
        <v>126</v>
      </c>
      <c r="D80" s="19" t="s">
        <v>127</v>
      </c>
      <c r="E80" s="20" t="s">
        <v>125</v>
      </c>
      <c r="F80" s="19" t="s">
        <v>90</v>
      </c>
      <c r="G80" s="21">
        <v>20</v>
      </c>
      <c r="H80" s="22"/>
      <c r="I80" s="23">
        <f>ROUND((G80*H80),2)</f>
        <v>0</v>
      </c>
      <c r="J80" s="18">
        <v>23</v>
      </c>
      <c r="K80" s="23">
        <f>ROUND((I80*(J80/100)),2)</f>
        <v>0</v>
      </c>
      <c r="L80" s="24">
        <f>I80+K80</f>
        <v>0</v>
      </c>
      <c r="M80" s="24"/>
    </row>
    <row r="81" spans="2:14" s="1" customFormat="1" ht="19.7" customHeight="1" x14ac:dyDescent="0.2">
      <c r="B81" s="18">
        <v>36</v>
      </c>
      <c r="C81" s="19" t="s">
        <v>128</v>
      </c>
      <c r="D81" s="19" t="s">
        <v>129</v>
      </c>
      <c r="E81" s="20" t="s">
        <v>130</v>
      </c>
      <c r="F81" s="19" t="s">
        <v>90</v>
      </c>
      <c r="G81" s="21">
        <v>10</v>
      </c>
      <c r="H81" s="22"/>
      <c r="I81" s="23">
        <f>ROUND((G81*H81),2)</f>
        <v>0</v>
      </c>
      <c r="J81" s="18">
        <v>8</v>
      </c>
      <c r="K81" s="23">
        <f>ROUND((I81*(J81/100)),2)</f>
        <v>0</v>
      </c>
      <c r="L81" s="24">
        <f>I81+K81</f>
        <v>0</v>
      </c>
      <c r="M81" s="24"/>
    </row>
    <row r="82" spans="2:14" s="1" customFormat="1" ht="19.7" customHeight="1" x14ac:dyDescent="0.2">
      <c r="B82" s="18">
        <v>37</v>
      </c>
      <c r="C82" s="19" t="s">
        <v>131</v>
      </c>
      <c r="D82" s="19" t="s">
        <v>132</v>
      </c>
      <c r="E82" s="20" t="s">
        <v>133</v>
      </c>
      <c r="F82" s="19" t="s">
        <v>90</v>
      </c>
      <c r="G82" s="21">
        <v>65</v>
      </c>
      <c r="H82" s="22"/>
      <c r="I82" s="23">
        <f>ROUND((G82*H82),2)</f>
        <v>0</v>
      </c>
      <c r="J82" s="18">
        <v>8</v>
      </c>
      <c r="K82" s="23">
        <f>ROUND((I82*(J82/100)),2)</f>
        <v>0</v>
      </c>
      <c r="L82" s="24">
        <f>I82+K82</f>
        <v>0</v>
      </c>
      <c r="M82" s="24"/>
    </row>
    <row r="83" spans="2:14" s="1" customFormat="1" ht="19.7" customHeight="1" x14ac:dyDescent="0.2">
      <c r="B83" s="18">
        <v>38</v>
      </c>
      <c r="C83" s="19" t="s">
        <v>134</v>
      </c>
      <c r="D83" s="19" t="s">
        <v>135</v>
      </c>
      <c r="E83" s="20" t="s">
        <v>133</v>
      </c>
      <c r="F83" s="19" t="s">
        <v>90</v>
      </c>
      <c r="G83" s="21">
        <v>145.5</v>
      </c>
      <c r="H83" s="22"/>
      <c r="I83" s="23">
        <f>ROUND((G83*H83),2)</f>
        <v>0</v>
      </c>
      <c r="J83" s="18">
        <v>23</v>
      </c>
      <c r="K83" s="23">
        <f>ROUND((I83*(J83/100)),2)</f>
        <v>0</v>
      </c>
      <c r="L83" s="24">
        <f>I83+K83</f>
        <v>0</v>
      </c>
      <c r="M83" s="24"/>
    </row>
    <row r="84" spans="2:14" s="1" customFormat="1" ht="19.7" customHeight="1" x14ac:dyDescent="0.2">
      <c r="B84" s="18">
        <v>39</v>
      </c>
      <c r="C84" s="19" t="s">
        <v>136</v>
      </c>
      <c r="D84" s="19" t="s">
        <v>137</v>
      </c>
      <c r="E84" s="20" t="s">
        <v>138</v>
      </c>
      <c r="F84" s="19" t="s">
        <v>90</v>
      </c>
      <c r="G84" s="21">
        <v>71.5</v>
      </c>
      <c r="H84" s="22"/>
      <c r="I84" s="23">
        <f>ROUND((G84*H84),2)</f>
        <v>0</v>
      </c>
      <c r="J84" s="18">
        <v>8</v>
      </c>
      <c r="K84" s="23">
        <f>ROUND((I84*(J84/100)),2)</f>
        <v>0</v>
      </c>
      <c r="L84" s="24">
        <f>I84+K84</f>
        <v>0</v>
      </c>
      <c r="M84" s="24"/>
    </row>
    <row r="85" spans="2:14" s="1" customFormat="1" ht="19.7" customHeight="1" x14ac:dyDescent="0.2">
      <c r="B85" s="18">
        <v>40</v>
      </c>
      <c r="C85" s="19" t="s">
        <v>139</v>
      </c>
      <c r="D85" s="19" t="s">
        <v>140</v>
      </c>
      <c r="E85" s="20" t="s">
        <v>138</v>
      </c>
      <c r="F85" s="19" t="s">
        <v>90</v>
      </c>
      <c r="G85" s="21">
        <v>0.5</v>
      </c>
      <c r="H85" s="22"/>
      <c r="I85" s="23">
        <f>ROUND((G85*H85),2)</f>
        <v>0</v>
      </c>
      <c r="J85" s="18">
        <v>23</v>
      </c>
      <c r="K85" s="23">
        <f>ROUND((I85*(J85/100)),2)</f>
        <v>0</v>
      </c>
      <c r="L85" s="24">
        <f>I85+K85</f>
        <v>0</v>
      </c>
      <c r="M85" s="24"/>
    </row>
    <row r="86" spans="2:14" s="1" customFormat="1" ht="55.9" customHeight="1" x14ac:dyDescent="0.2"/>
    <row r="87" spans="2:14" s="1" customFormat="1" ht="21.4" customHeight="1" x14ac:dyDescent="0.2">
      <c r="B87" s="25" t="s">
        <v>141</v>
      </c>
      <c r="C87" s="25"/>
      <c r="D87" s="25"/>
      <c r="E87" s="25"/>
      <c r="F87" s="26">
        <f>SUM(I32,I37,I42,I47,I50:I85)</f>
        <v>0</v>
      </c>
      <c r="G87" s="26"/>
      <c r="H87" s="26"/>
      <c r="I87" s="26"/>
      <c r="J87" s="26"/>
      <c r="K87" s="26"/>
      <c r="L87" s="26"/>
      <c r="M87" s="26"/>
    </row>
    <row r="88" spans="2:14" s="1" customFormat="1" ht="21.4" customHeight="1" x14ac:dyDescent="0.2">
      <c r="B88" s="25" t="s">
        <v>142</v>
      </c>
      <c r="C88" s="25"/>
      <c r="D88" s="25"/>
      <c r="E88" s="25"/>
      <c r="F88" s="26">
        <f>SUM(L32,L37,L42,L47,L50:M85)</f>
        <v>0</v>
      </c>
      <c r="G88" s="26"/>
      <c r="H88" s="26"/>
      <c r="I88" s="26"/>
      <c r="J88" s="26"/>
      <c r="K88" s="26"/>
      <c r="L88" s="26"/>
      <c r="M88" s="26"/>
    </row>
    <row r="89" spans="2:14" s="1" customFormat="1" ht="11.1" customHeight="1" x14ac:dyDescent="0.2"/>
    <row r="90" spans="2:14" s="1" customFormat="1" ht="61.35" customHeight="1" x14ac:dyDescent="0.2">
      <c r="B90" s="12" t="s">
        <v>143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</row>
    <row r="91" spans="2:14" s="1" customFormat="1" ht="2.65" customHeight="1" x14ac:dyDescent="0.2"/>
    <row r="92" spans="2:14" s="1" customFormat="1" ht="89.1" customHeight="1" x14ac:dyDescent="0.2">
      <c r="B92" s="12" t="s">
        <v>144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 spans="2:14" s="1" customFormat="1" ht="5.25" customHeight="1" x14ac:dyDescent="0.2"/>
    <row r="94" spans="2:14" s="1" customFormat="1" ht="110.1" customHeight="1" x14ac:dyDescent="0.2">
      <c r="B94" s="27" t="s">
        <v>145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</row>
    <row r="95" spans="2:14" s="1" customFormat="1" ht="5.25" customHeight="1" x14ac:dyDescent="0.2"/>
    <row r="96" spans="2:14" s="1" customFormat="1" ht="37.9" customHeight="1" x14ac:dyDescent="0.2">
      <c r="B96" s="28" t="s">
        <v>146</v>
      </c>
      <c r="C96" s="28"/>
      <c r="D96" s="28"/>
      <c r="E96" s="28"/>
      <c r="F96" s="29" t="s">
        <v>147</v>
      </c>
      <c r="G96" s="29"/>
      <c r="H96" s="29"/>
      <c r="I96" s="29"/>
      <c r="J96" s="29"/>
      <c r="K96" s="29"/>
      <c r="L96" s="29"/>
    </row>
    <row r="97" spans="2:14" s="1" customFormat="1" ht="28.7" customHeight="1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spans="2:14" s="1" customFormat="1" ht="28.7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4" s="1" customFormat="1" ht="28.7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4" s="1" customFormat="1" ht="28.7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4" s="1" customFormat="1" ht="2.65" customHeight="1" x14ac:dyDescent="0.2"/>
    <row r="102" spans="2:14" s="1" customFormat="1" ht="189.95" customHeight="1" x14ac:dyDescent="0.2">
      <c r="B102" s="12" t="s">
        <v>148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2:14" s="1" customFormat="1" ht="2.65" customHeight="1" x14ac:dyDescent="0.2"/>
    <row r="104" spans="2:14" s="1" customFormat="1" ht="33.6" customHeight="1" x14ac:dyDescent="0.2">
      <c r="B104" s="11" t="s">
        <v>149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2.65" customHeight="1" x14ac:dyDescent="0.2"/>
    <row r="106" spans="2:14" s="1" customFormat="1" ht="37.9" customHeight="1" x14ac:dyDescent="0.2">
      <c r="B106" s="28" t="s">
        <v>150</v>
      </c>
      <c r="C106" s="28"/>
      <c r="D106" s="28"/>
      <c r="E106" s="28"/>
      <c r="F106" s="31" t="s">
        <v>151</v>
      </c>
      <c r="G106" s="31"/>
      <c r="H106" s="31"/>
      <c r="I106" s="31"/>
      <c r="J106" s="31"/>
      <c r="K106" s="31"/>
      <c r="L106" s="31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8.7" customHeight="1" x14ac:dyDescent="0.2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spans="2:14" s="1" customFormat="1" ht="2.65" customHeight="1" x14ac:dyDescent="0.2"/>
    <row r="112" spans="2:14" s="1" customFormat="1" ht="130.69999999999999" customHeight="1" x14ac:dyDescent="0.2">
      <c r="B112" s="12" t="s">
        <v>152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2.65" customHeight="1" x14ac:dyDescent="0.2"/>
    <row r="114" spans="2:14" s="1" customFormat="1" ht="60" customHeight="1" x14ac:dyDescent="0.2">
      <c r="B114" s="12" t="s">
        <v>153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2.65" customHeight="1" x14ac:dyDescent="0.2"/>
    <row r="116" spans="2:14" s="1" customFormat="1" ht="47.45" customHeight="1" x14ac:dyDescent="0.2">
      <c r="B116" s="27" t="s">
        <v>154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</row>
    <row r="117" spans="2:14" s="1" customFormat="1" ht="2.65" customHeight="1" x14ac:dyDescent="0.2"/>
    <row r="118" spans="2:14" s="1" customFormat="1" ht="33.6" customHeight="1" x14ac:dyDescent="0.2">
      <c r="B118" s="27" t="s">
        <v>155</v>
      </c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</row>
    <row r="119" spans="2:14" s="1" customFormat="1" ht="2.65" customHeight="1" x14ac:dyDescent="0.2"/>
    <row r="120" spans="2:14" s="1" customFormat="1" ht="116.85" customHeight="1" x14ac:dyDescent="0.2">
      <c r="B120" s="12" t="s">
        <v>156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90" customHeight="1" x14ac:dyDescent="0.2">
      <c r="B122" s="12" t="s">
        <v>157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86.85" customHeight="1" x14ac:dyDescent="0.2">
      <c r="H123" s="32"/>
      <c r="I123" s="32"/>
      <c r="J123" s="32"/>
      <c r="K123" s="32"/>
    </row>
    <row r="124" spans="2:14" s="1" customFormat="1" ht="17.649999999999999" customHeight="1" x14ac:dyDescent="0.2">
      <c r="I124" s="33" t="s">
        <v>158</v>
      </c>
      <c r="J124" s="33"/>
    </row>
    <row r="125" spans="2:14" s="1" customFormat="1" ht="145.15" customHeight="1" x14ac:dyDescent="0.2"/>
    <row r="126" spans="2:14" s="1" customFormat="1" ht="105" customHeight="1" x14ac:dyDescent="0.2">
      <c r="B126" s="34" t="s">
        <v>159</v>
      </c>
      <c r="C126" s="34"/>
      <c r="D126" s="34"/>
      <c r="E126" s="34"/>
      <c r="F126" s="34"/>
      <c r="G126" s="34"/>
      <c r="H126" s="34"/>
      <c r="I126" s="34"/>
      <c r="J126" s="34"/>
    </row>
  </sheetData>
  <sheetProtection algorithmName="SHA-512" hashValue="IPAGlRO0SyP8FqWD5yQyGfRJ36EFV+hYDTsOuR7kk0P+1zad/ksx1rKIg6LNK3A4azRVFtqMDtMRp+oUdfV8Dw==" saltValue="edpRyNB/tLS8c7Q1Um4eqA==" spinCount="100000" sheet="1" objects="1" scenarios="1"/>
  <mergeCells count="99">
    <mergeCell ref="H123:K123"/>
    <mergeCell ref="I124:J124"/>
    <mergeCell ref="B126:J126"/>
    <mergeCell ref="B112:N112"/>
    <mergeCell ref="B114:N114"/>
    <mergeCell ref="B116:N116"/>
    <mergeCell ref="B118:N118"/>
    <mergeCell ref="B120:N120"/>
    <mergeCell ref="B122:N122"/>
    <mergeCell ref="B108:E108"/>
    <mergeCell ref="F108:L108"/>
    <mergeCell ref="B109:E109"/>
    <mergeCell ref="F109:L109"/>
    <mergeCell ref="B110:E110"/>
    <mergeCell ref="F110:L110"/>
    <mergeCell ref="B102:N102"/>
    <mergeCell ref="B104:N104"/>
    <mergeCell ref="B106:E106"/>
    <mergeCell ref="F106:L106"/>
    <mergeCell ref="B107:E107"/>
    <mergeCell ref="F107:L107"/>
    <mergeCell ref="B98:E98"/>
    <mergeCell ref="F98:L98"/>
    <mergeCell ref="B99:E99"/>
    <mergeCell ref="F99:L99"/>
    <mergeCell ref="B100:E100"/>
    <mergeCell ref="F100:L100"/>
    <mergeCell ref="B92:N92"/>
    <mergeCell ref="B94:N94"/>
    <mergeCell ref="B96:E96"/>
    <mergeCell ref="F96:L96"/>
    <mergeCell ref="B97:E97"/>
    <mergeCell ref="F97:L97"/>
    <mergeCell ref="L85:M85"/>
    <mergeCell ref="B87:E87"/>
    <mergeCell ref="F87:M87"/>
    <mergeCell ref="B88:E88"/>
    <mergeCell ref="F88:M88"/>
    <mergeCell ref="B90:N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5:M55"/>
    <mergeCell ref="L56:M56"/>
    <mergeCell ref="L57:M57"/>
    <mergeCell ref="L58:M58"/>
    <mergeCell ref="L59:M59"/>
    <mergeCell ref="L60:M60"/>
    <mergeCell ref="L49:M49"/>
    <mergeCell ref="L50:M50"/>
    <mergeCell ref="L51:M51"/>
    <mergeCell ref="L52:M52"/>
    <mergeCell ref="L53:M53"/>
    <mergeCell ref="L54:M54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2024-10-20T11:11:07Z</dcterms:created>
  <dcterms:modified xsi:type="dcterms:W3CDTF">2024-10-20T11:11:45Z</dcterms:modified>
</cp:coreProperties>
</file>